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Arvesti dprocner+\"/>
    </mc:Choice>
  </mc:AlternateContent>
  <bookViews>
    <workbookView xWindow="0" yWindow="0" windowWidth="20400" windowHeight="7752" firstSheet="2" activeTab="2"/>
  </bookViews>
  <sheets>
    <sheet name="Hastiqacucak " sheetId="22" state="hidden" r:id="rId1"/>
    <sheet name="Hamematakan" sheetId="27" state="hidden" r:id="rId2"/>
    <sheet name="Hastiqacucak  (2)" sheetId="28" r:id="rId3"/>
  </sheets>
  <definedNames>
    <definedName name="_xlnm.Print_Area" localSheetId="1">Hamematakan!$A$1:$K$17</definedName>
    <definedName name="_xlnm.Print_Area" localSheetId="0">'Hastiqacucak '!$A$1:$E$26</definedName>
    <definedName name="_xlnm.Print_Area" localSheetId="2">'Hastiqacucak  (2)'!$A$1:$E$27</definedName>
  </definedNames>
  <calcPr calcId="152511"/>
</workbook>
</file>

<file path=xl/calcChain.xml><?xml version="1.0" encoding="utf-8"?>
<calcChain xmlns="http://schemas.openxmlformats.org/spreadsheetml/2006/main">
  <c r="C22" i="28" l="1"/>
  <c r="E21" i="28"/>
  <c r="E20" i="28"/>
  <c r="E19" i="28"/>
  <c r="E18" i="28"/>
  <c r="E17" i="28"/>
  <c r="E16" i="28"/>
  <c r="E15" i="28"/>
  <c r="E14" i="28"/>
  <c r="E13" i="28"/>
  <c r="E12" i="28"/>
  <c r="L8" i="27"/>
  <c r="M8" i="27"/>
  <c r="N8" i="27" s="1"/>
  <c r="O8" i="27" s="1"/>
  <c r="L9" i="27"/>
  <c r="M9" i="27" s="1"/>
  <c r="N9" i="27" s="1"/>
  <c r="O9" i="27" s="1"/>
  <c r="L10" i="27"/>
  <c r="M10" i="27"/>
  <c r="N10" i="27" s="1"/>
  <c r="O10" i="27" s="1"/>
  <c r="L11" i="27"/>
  <c r="M11" i="27" s="1"/>
  <c r="N11" i="27" s="1"/>
  <c r="O11" i="27" s="1"/>
  <c r="L12" i="27"/>
  <c r="M12" i="27"/>
  <c r="N12" i="27" s="1"/>
  <c r="O12" i="27" s="1"/>
  <c r="L13" i="27"/>
  <c r="M13" i="27" s="1"/>
  <c r="N13" i="27" s="1"/>
  <c r="O13" i="27" s="1"/>
  <c r="L14" i="27"/>
  <c r="M14" i="27"/>
  <c r="N14" i="27" s="1"/>
  <c r="O14" i="27" s="1"/>
  <c r="L15" i="27"/>
  <c r="M15" i="27" s="1"/>
  <c r="N15" i="27" s="1"/>
  <c r="O15" i="27" s="1"/>
  <c r="L16" i="27"/>
  <c r="M16" i="27"/>
  <c r="N16" i="27" s="1"/>
  <c r="O16" i="27" s="1"/>
  <c r="M7" i="27"/>
  <c r="N7" i="27" s="1"/>
  <c r="O7" i="27" s="1"/>
  <c r="L7" i="27"/>
  <c r="E22" i="28" l="1"/>
  <c r="E8" i="27"/>
  <c r="E9" i="27"/>
  <c r="E10" i="27"/>
  <c r="E11" i="27"/>
  <c r="E12" i="27"/>
  <c r="E13" i="27"/>
  <c r="E14" i="27"/>
  <c r="E15" i="27"/>
  <c r="E16" i="27"/>
  <c r="I12" i="27"/>
  <c r="J12" i="27"/>
  <c r="P12" i="27" s="1"/>
  <c r="H12" i="27"/>
  <c r="F17" i="27"/>
  <c r="G24" i="22" s="1"/>
  <c r="H24" i="22" s="1"/>
  <c r="C17" i="27"/>
  <c r="J16" i="27"/>
  <c r="P16" i="27" s="1"/>
  <c r="I16" i="27"/>
  <c r="H16" i="27"/>
  <c r="J15" i="27"/>
  <c r="P15" i="27" s="1"/>
  <c r="I15" i="27"/>
  <c r="H15" i="27"/>
  <c r="J14" i="27"/>
  <c r="P14" i="27" s="1"/>
  <c r="I14" i="27"/>
  <c r="H14" i="27"/>
  <c r="K14" i="27" s="1"/>
  <c r="J13" i="27"/>
  <c r="P13" i="27" s="1"/>
  <c r="I13" i="27"/>
  <c r="H13" i="27"/>
  <c r="J11" i="27"/>
  <c r="P11" i="27" s="1"/>
  <c r="I11" i="27"/>
  <c r="H11" i="27"/>
  <c r="K11" i="27"/>
  <c r="J10" i="27"/>
  <c r="P10" i="27" s="1"/>
  <c r="I10" i="27"/>
  <c r="H10" i="27"/>
  <c r="K10" i="27" s="1"/>
  <c r="J9" i="27"/>
  <c r="P9" i="27" s="1"/>
  <c r="I9" i="27"/>
  <c r="H9" i="27"/>
  <c r="J8" i="27"/>
  <c r="P8" i="27" s="1"/>
  <c r="I8" i="27"/>
  <c r="H8" i="27"/>
  <c r="J7" i="27"/>
  <c r="P7" i="27" s="1"/>
  <c r="I7" i="27"/>
  <c r="H7" i="27"/>
  <c r="E7" i="27"/>
  <c r="C23" i="22"/>
  <c r="E22" i="22"/>
  <c r="E21" i="22"/>
  <c r="E16" i="22"/>
  <c r="E20" i="22"/>
  <c r="E19" i="22"/>
  <c r="E18" i="22"/>
  <c r="E17" i="22"/>
  <c r="E15" i="22"/>
  <c r="E14" i="22"/>
  <c r="E13" i="22"/>
  <c r="E23" i="22"/>
  <c r="E30" i="22"/>
  <c r="K9" i="27" l="1"/>
  <c r="K7" i="27"/>
  <c r="K12" i="27"/>
  <c r="K15" i="27"/>
  <c r="H17" i="27"/>
  <c r="G23" i="22" s="1"/>
  <c r="H23" i="22" s="1"/>
  <c r="K8" i="27"/>
  <c r="I17" i="27"/>
  <c r="K16" i="27"/>
  <c r="K13" i="27"/>
  <c r="E17" i="27"/>
  <c r="K17" i="27" l="1"/>
</calcChain>
</file>

<file path=xl/sharedStrings.xml><?xml version="1.0" encoding="utf-8"?>
<sst xmlns="http://schemas.openxmlformats.org/spreadsheetml/2006/main" count="92" uniqueCount="51">
  <si>
    <t>Հաստիքների անվանումը</t>
  </si>
  <si>
    <t>հ/հ</t>
  </si>
  <si>
    <t>Հաստիքների քանակը</t>
  </si>
  <si>
    <t>դրամ</t>
  </si>
  <si>
    <t>ՀԱՍՏԻՔԱՑՈՒՑԱԿԸ ԵՎ ՊԱՇՏՈՆԱՅԻՆ ԴՐՈՒՅՔԱՉԱՓԵՐԸ</t>
  </si>
  <si>
    <t>Երևանի քաղաքապետի</t>
  </si>
  <si>
    <t>ԸՆԴԱՄԵՆԸ</t>
  </si>
  <si>
    <t>Գլխավոր հաշվապահ</t>
  </si>
  <si>
    <t xml:space="preserve">Տնօրեն   </t>
  </si>
  <si>
    <t>Գրադարանավար</t>
  </si>
  <si>
    <t>Գործավար</t>
  </si>
  <si>
    <t>Հավաքարար</t>
  </si>
  <si>
    <t>Տնտեսվար</t>
  </si>
  <si>
    <t>Հաստատված է</t>
  </si>
  <si>
    <t>Փոխտնօրեն</t>
  </si>
  <si>
    <t>Բանվոր</t>
  </si>
  <si>
    <t>ՀԱՄԵՄԱՏԱԿԱՆ ՏԵՂԵԿԱՆՔ</t>
  </si>
  <si>
    <t>Կ.Տ.</t>
  </si>
  <si>
    <t>Գործող</t>
  </si>
  <si>
    <t>Առաջարկվող</t>
  </si>
  <si>
    <t>Պահակ</t>
  </si>
  <si>
    <t>îÝûñ»Ý՝</t>
  </si>
  <si>
    <t>¶ÉË³íáñ Ñ³ßí³å³Ñ՝</t>
  </si>
  <si>
    <t>«ԵՐԵՎԱՆԻ Ք. ՔՈՒՇՆԱՐՅԱՆԻ ԱՆՎԱՆ ԱՐՎԵՍՏԻ ԴՊՐՈՑ»
 ՀԱՄԱՅՆՔԱՅԻՆ ՈՉ ԱՌԵՎՏՐԱՅԻՆ ԿԱԶՄԱԿԵՐՊՈՒԹՅԱՆ</t>
  </si>
  <si>
    <t>ԳԼԽԱՎՈՐ ՀԱՇՎԱՊԱՀ`</t>
  </si>
  <si>
    <t>Տարբերություն</t>
  </si>
  <si>
    <t>Է. Գյանջումյան</t>
  </si>
  <si>
    <t>Հաստիքի
 ամսական պաշտոնային դրույքաչափը</t>
  </si>
  <si>
    <t>Ընդամենը 
ամսական աշխատավարձը</t>
  </si>
  <si>
    <t>N -------------- - Ա որոշման</t>
  </si>
  <si>
    <t>«------» --------------- 2019թ.</t>
  </si>
  <si>
    <t>«ԵՐԵՎԱՆԻ Ք. ՔՈՒՇՆԱՐՅԱՆԻ ԱՆՎԱՆ ԱՐՎԵՍՏԻ ԴՊՐՈՑ» ՀԱՄԱՅՆՔԱՅԻՆ ՈՉ ԱՌԵՎՏՐԱՅԻՆ ԿԱԶՄԱԿԵՐՊՈՒԹՅԱՆ</t>
  </si>
  <si>
    <t>ԵՐԵՎԱՆԻ ՔԱՂԱՔԱՊԵՏԱՐԱՆԻ
ԱՇԽԱՏԱԿԱԶՄԻ ՔԱՐՏՈՒՂԱՐ՝</t>
  </si>
  <si>
    <t>Վ. ԽԱՉԱՏՐՅԱՆ</t>
  </si>
  <si>
    <t>Հավելված 5</t>
  </si>
  <si>
    <t>ՀՀ</t>
  </si>
  <si>
    <t>Հաստիքային միավորների քանակը</t>
  </si>
  <si>
    <t>Հաստիքի ամսական պաշտոնային դրույքաչափը</t>
  </si>
  <si>
    <t>Ընդամենն ամսական աշխատավարձը</t>
  </si>
  <si>
    <t>Դռնապահ</t>
  </si>
  <si>
    <t>«ԵՐԵՎԱՆԻ ՔՐԻՍՏԱՓՈՐ ՔՈՒՇՆԱՐՅԱՆԻ ԱՆՎԱՆ ԱՐՎԵՍՏԻ ԴՊՐՈՑ» ՀԱՄԱՅՆՔԱՅԻՆ ՈՉ ԱՌԵՎՏՐԱՅԻՆ ԿԱԶՄԱԿԵՐՊՈՒԹՅԱՆ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</si>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</sst>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8" x14ac:knownFonts="1">
    <font>
      <sz val="10"/>
      <name val="Arial"/>
      <charset val="204"/>
    </font>
    <font>
      <sz val="10"/>
      <name val="Arial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sz val="11"/>
      <name val="Arial Armenian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8"/>
      <name val="GHEA Grapalat"/>
      <family val="3"/>
    </font>
    <font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14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/>
    <xf numFmtId="0" fontId="4" fillId="0" borderId="0" xfId="0" applyFont="1" applyAlignment="1"/>
    <xf numFmtId="165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2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2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left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2" borderId="0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3" borderId="0" xfId="3" applyFont="1" applyFill="1" applyAlignment="1">
      <alignment horizontal="center" vertical="center"/>
    </xf>
    <xf numFmtId="166" fontId="8" fillId="3" borderId="0" xfId="3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horizontal="right" vertical="center"/>
    </xf>
    <xf numFmtId="0" fontId="8" fillId="0" borderId="0" xfId="0" applyFont="1" applyAlignment="1" applyProtection="1">
      <alignment horizontal="right" vertical="center"/>
      <protection locked="0"/>
    </xf>
    <xf numFmtId="164" fontId="10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7" fillId="0" borderId="0" xfId="3" applyFont="1" applyFill="1" applyAlignment="1">
      <alignment horizontal="left" vertical="center" wrapText="1"/>
    </xf>
    <xf numFmtId="0" fontId="8" fillId="0" borderId="0" xfId="3" applyFont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  <protection hidden="1"/>
    </xf>
    <xf numFmtId="0" fontId="16" fillId="0" borderId="2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2" applyFont="1" applyFill="1" applyAlignment="1">
      <alignment horizontal="right" vertical="center"/>
    </xf>
    <xf numFmtId="0" fontId="15" fillId="0" borderId="0" xfId="0" applyFont="1" applyFill="1" applyBorder="1" applyAlignment="1">
      <alignment horizontal="left" vertical="center" wrapText="1"/>
    </xf>
    <xf numFmtId="0" fontId="7" fillId="0" borderId="0" xfId="3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topLeftCell="A12" zoomScaleNormal="100" workbookViewId="0">
      <selection activeCell="B13" sqref="B13:D22"/>
    </sheetView>
  </sheetViews>
  <sheetFormatPr defaultRowHeight="17.399999999999999" x14ac:dyDescent="0.25"/>
  <cols>
    <col min="1" max="1" width="5.6640625" style="12" customWidth="1"/>
    <col min="2" max="2" width="38" style="29" customWidth="1"/>
    <col min="3" max="3" width="14.44140625" style="29" customWidth="1"/>
    <col min="4" max="4" width="18.6640625" style="12" customWidth="1"/>
    <col min="5" max="5" width="22.5546875" style="12" customWidth="1"/>
    <col min="6" max="6" width="8.88671875" style="12"/>
    <col min="7" max="7" width="11.44140625" style="12" bestFit="1" customWidth="1"/>
    <col min="8" max="8" width="11.44140625" style="12" customWidth="1"/>
    <col min="9" max="16384" width="8.88671875" style="12"/>
  </cols>
  <sheetData>
    <row r="1" spans="1:5" ht="18" x14ac:dyDescent="0.25">
      <c r="A1" s="9"/>
      <c r="B1" s="10"/>
      <c r="C1" s="10"/>
      <c r="D1" s="9"/>
      <c r="E1" s="11" t="s">
        <v>34</v>
      </c>
    </row>
    <row r="2" spans="1:5" ht="18" x14ac:dyDescent="0.25">
      <c r="A2" s="9"/>
      <c r="B2" s="10"/>
      <c r="C2" s="10"/>
      <c r="D2" s="9"/>
      <c r="E2" s="11" t="s">
        <v>13</v>
      </c>
    </row>
    <row r="3" spans="1:5" ht="18" x14ac:dyDescent="0.25">
      <c r="A3" s="9"/>
      <c r="B3" s="10"/>
      <c r="C3" s="10"/>
      <c r="D3" s="9"/>
      <c r="E3" s="11" t="s">
        <v>5</v>
      </c>
    </row>
    <row r="4" spans="1:5" ht="30" customHeight="1" x14ac:dyDescent="0.25">
      <c r="A4" s="9"/>
      <c r="B4" s="10"/>
      <c r="C4" s="10"/>
      <c r="D4" s="9"/>
      <c r="E4" s="11" t="s">
        <v>30</v>
      </c>
    </row>
    <row r="5" spans="1:5" ht="23.25" customHeight="1" x14ac:dyDescent="0.25">
      <c r="A5" s="9"/>
      <c r="B5" s="10"/>
      <c r="C5" s="10"/>
      <c r="D5" s="9"/>
      <c r="E5" s="11" t="s">
        <v>29</v>
      </c>
    </row>
    <row r="6" spans="1:5" ht="18" x14ac:dyDescent="0.25">
      <c r="A6" s="9"/>
      <c r="B6" s="10"/>
      <c r="C6" s="10"/>
      <c r="D6" s="9"/>
      <c r="E6" s="9"/>
    </row>
    <row r="7" spans="1:5" ht="15" customHeight="1" x14ac:dyDescent="0.4">
      <c r="A7" s="9"/>
      <c r="B7" s="13"/>
      <c r="C7" s="13"/>
      <c r="D7" s="13"/>
      <c r="E7" s="13"/>
    </row>
    <row r="8" spans="1:5" ht="42" customHeight="1" x14ac:dyDescent="0.25">
      <c r="A8" s="68" t="s">
        <v>31</v>
      </c>
      <c r="B8" s="68"/>
      <c r="C8" s="68"/>
      <c r="D8" s="68"/>
      <c r="E8" s="68"/>
    </row>
    <row r="9" spans="1:5" ht="33" customHeight="1" x14ac:dyDescent="0.25">
      <c r="A9" s="68" t="s">
        <v>4</v>
      </c>
      <c r="B9" s="68"/>
      <c r="C9" s="68"/>
      <c r="D9" s="68"/>
      <c r="E9" s="68"/>
    </row>
    <row r="10" spans="1:5" ht="18" customHeight="1" x14ac:dyDescent="0.4">
      <c r="A10" s="14"/>
      <c r="B10" s="15"/>
      <c r="C10" s="15"/>
      <c r="D10" s="9"/>
      <c r="E10" s="16" t="s">
        <v>3</v>
      </c>
    </row>
    <row r="11" spans="1:5" s="18" customFormat="1" ht="74.25" customHeight="1" x14ac:dyDescent="0.25">
      <c r="A11" s="17" t="s">
        <v>1</v>
      </c>
      <c r="B11" s="17" t="s">
        <v>0</v>
      </c>
      <c r="C11" s="17" t="s">
        <v>2</v>
      </c>
      <c r="D11" s="17" t="s">
        <v>27</v>
      </c>
      <c r="E11" s="17" t="s">
        <v>28</v>
      </c>
    </row>
    <row r="12" spans="1:5" s="20" customFormat="1" ht="15" customHeight="1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</row>
    <row r="13" spans="1:5" s="20" customFormat="1" ht="32.25" customHeight="1" x14ac:dyDescent="0.25">
      <c r="A13" s="21">
        <v>1</v>
      </c>
      <c r="B13" s="22" t="s">
        <v>8</v>
      </c>
      <c r="C13" s="21">
        <v>1</v>
      </c>
      <c r="D13" s="21">
        <v>187500</v>
      </c>
      <c r="E13" s="21">
        <f t="shared" ref="E13:E21" si="0">C13*D13</f>
        <v>187500</v>
      </c>
    </row>
    <row r="14" spans="1:5" s="20" customFormat="1" ht="32.25" customHeight="1" x14ac:dyDescent="0.25">
      <c r="A14" s="21">
        <v>2</v>
      </c>
      <c r="B14" s="22" t="s">
        <v>14</v>
      </c>
      <c r="C14" s="21">
        <v>1</v>
      </c>
      <c r="D14" s="21">
        <v>125000</v>
      </c>
      <c r="E14" s="21">
        <f t="shared" si="0"/>
        <v>125000</v>
      </c>
    </row>
    <row r="15" spans="1:5" s="20" customFormat="1" ht="32.25" customHeight="1" x14ac:dyDescent="0.25">
      <c r="A15" s="21">
        <v>3</v>
      </c>
      <c r="B15" s="22" t="s">
        <v>7</v>
      </c>
      <c r="C15" s="21">
        <v>1</v>
      </c>
      <c r="D15" s="21">
        <v>125000</v>
      </c>
      <c r="E15" s="21">
        <f t="shared" si="0"/>
        <v>125000</v>
      </c>
    </row>
    <row r="16" spans="1:5" s="20" customFormat="1" ht="32.25" customHeight="1" x14ac:dyDescent="0.25">
      <c r="A16" s="21">
        <v>4</v>
      </c>
      <c r="B16" s="22" t="s">
        <v>12</v>
      </c>
      <c r="C16" s="21">
        <v>1</v>
      </c>
      <c r="D16" s="21">
        <v>108875</v>
      </c>
      <c r="E16" s="21">
        <f>C16*D16</f>
        <v>108875</v>
      </c>
    </row>
    <row r="17" spans="1:8" s="20" customFormat="1" ht="32.25" customHeight="1" x14ac:dyDescent="0.25">
      <c r="A17" s="21">
        <v>5</v>
      </c>
      <c r="B17" s="22" t="s">
        <v>39</v>
      </c>
      <c r="C17" s="23">
        <v>0.5</v>
      </c>
      <c r="D17" s="21">
        <v>97380</v>
      </c>
      <c r="E17" s="23">
        <f t="shared" si="0"/>
        <v>48690</v>
      </c>
    </row>
    <row r="18" spans="1:8" s="20" customFormat="1" ht="32.25" customHeight="1" x14ac:dyDescent="0.25">
      <c r="A18" s="21">
        <v>6</v>
      </c>
      <c r="B18" s="22" t="s">
        <v>9</v>
      </c>
      <c r="C18" s="23">
        <v>0.5</v>
      </c>
      <c r="D18" s="21">
        <v>97380</v>
      </c>
      <c r="E18" s="23">
        <f t="shared" si="0"/>
        <v>48690</v>
      </c>
    </row>
    <row r="19" spans="1:8" s="20" customFormat="1" ht="32.25" customHeight="1" x14ac:dyDescent="0.25">
      <c r="A19" s="21">
        <v>7</v>
      </c>
      <c r="B19" s="22" t="s">
        <v>10</v>
      </c>
      <c r="C19" s="21">
        <v>1</v>
      </c>
      <c r="D19" s="21">
        <v>97380</v>
      </c>
      <c r="E19" s="21">
        <f t="shared" si="0"/>
        <v>97380</v>
      </c>
    </row>
    <row r="20" spans="1:8" s="20" customFormat="1" ht="32.25" customHeight="1" x14ac:dyDescent="0.25">
      <c r="A20" s="21">
        <v>8</v>
      </c>
      <c r="B20" s="22" t="s">
        <v>11</v>
      </c>
      <c r="C20" s="23">
        <v>1.5</v>
      </c>
      <c r="D20" s="21">
        <v>97380</v>
      </c>
      <c r="E20" s="23">
        <f t="shared" si="0"/>
        <v>146070</v>
      </c>
    </row>
    <row r="21" spans="1:8" s="20" customFormat="1" ht="32.25" customHeight="1" x14ac:dyDescent="0.25">
      <c r="A21" s="21">
        <v>9</v>
      </c>
      <c r="B21" s="22" t="s">
        <v>15</v>
      </c>
      <c r="C21" s="21">
        <v>1</v>
      </c>
      <c r="D21" s="21">
        <v>97380</v>
      </c>
      <c r="E21" s="21">
        <f t="shared" si="0"/>
        <v>97380</v>
      </c>
    </row>
    <row r="22" spans="1:8" s="20" customFormat="1" ht="32.25" customHeight="1" x14ac:dyDescent="0.25">
      <c r="A22" s="21">
        <v>10</v>
      </c>
      <c r="B22" s="22" t="s">
        <v>20</v>
      </c>
      <c r="C22" s="21">
        <v>3</v>
      </c>
      <c r="D22" s="21">
        <v>97380</v>
      </c>
      <c r="E22" s="21">
        <f>C22*D22</f>
        <v>292140</v>
      </c>
    </row>
    <row r="23" spans="1:8" ht="32.25" customHeight="1" x14ac:dyDescent="0.25">
      <c r="A23" s="24"/>
      <c r="B23" s="24" t="s">
        <v>6</v>
      </c>
      <c r="C23" s="25">
        <f>SUM(C13:C22)</f>
        <v>11.5</v>
      </c>
      <c r="D23" s="26"/>
      <c r="E23" s="25">
        <f>SUM(E13:E22)</f>
        <v>1276725</v>
      </c>
      <c r="G23" s="27">
        <f>+Hamematakan!H17</f>
        <v>1423800</v>
      </c>
      <c r="H23" s="28">
        <f>+E23-G23</f>
        <v>-147075</v>
      </c>
    </row>
    <row r="24" spans="1:8" hidden="1" x14ac:dyDescent="0.25">
      <c r="G24" s="28">
        <f>+Hamematakan!F17</f>
        <v>11.5</v>
      </c>
      <c r="H24" s="28">
        <f>+C23-G24</f>
        <v>0</v>
      </c>
    </row>
    <row r="25" spans="1:8" ht="39" customHeight="1" x14ac:dyDescent="0.25"/>
    <row r="26" spans="1:8" s="36" customFormat="1" ht="41.25" customHeight="1" x14ac:dyDescent="0.25">
      <c r="A26" s="32"/>
      <c r="B26" s="33" t="s">
        <v>32</v>
      </c>
      <c r="C26" s="34"/>
      <c r="D26" s="34"/>
      <c r="E26" s="35" t="s">
        <v>33</v>
      </c>
    </row>
    <row r="30" spans="1:8" x14ac:dyDescent="0.25">
      <c r="E30" s="12">
        <f>+E23*12</f>
        <v>15320700</v>
      </c>
    </row>
    <row r="32" spans="1:8" x14ac:dyDescent="0.25">
      <c r="B32" s="30" t="s">
        <v>24</v>
      </c>
      <c r="D32" s="67"/>
      <c r="E32" s="67"/>
    </row>
  </sheetData>
  <mergeCells count="3">
    <mergeCell ref="D32:E32"/>
    <mergeCell ref="A8:E8"/>
    <mergeCell ref="A9:E9"/>
  </mergeCells>
  <pageMargins left="0.15748031496063" right="0.15748031496063" top="0.2" bottom="0.15748031496063" header="0.15748031496063" footer="0.15748031496063"/>
  <pageSetup scale="103" orientation="portrait" r:id="rId1"/>
  <headerFooter alignWithMargins="0"/>
  <ignoredErrors>
    <ignoredError sqref="E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Normal="100" zoomScaleSheetLayoutView="100" workbookViewId="0">
      <selection activeCell="B13" sqref="B13:D22"/>
    </sheetView>
  </sheetViews>
  <sheetFormatPr defaultRowHeight="15" x14ac:dyDescent="0.25"/>
  <cols>
    <col min="1" max="1" width="3.6640625" style="3" customWidth="1"/>
    <col min="2" max="2" width="23.5546875" style="2" customWidth="1"/>
    <col min="3" max="3" width="12.6640625" style="2" customWidth="1"/>
    <col min="4" max="4" width="14.6640625" style="1" customWidth="1"/>
    <col min="5" max="5" width="17.109375" style="1" customWidth="1"/>
    <col min="6" max="6" width="12.6640625" style="2" customWidth="1"/>
    <col min="7" max="7" width="14.6640625" style="1" customWidth="1"/>
    <col min="8" max="8" width="17.33203125" style="1" customWidth="1"/>
    <col min="9" max="9" width="12.6640625" style="2" customWidth="1"/>
    <col min="10" max="10" width="14.6640625" style="1" customWidth="1"/>
    <col min="11" max="11" width="14.77734375" style="1" customWidth="1"/>
    <col min="12" max="13" width="8.88671875" style="1"/>
    <col min="14" max="14" width="9.5546875" style="1" customWidth="1"/>
    <col min="15" max="16384" width="8.88671875" style="1"/>
  </cols>
  <sheetData>
    <row r="1" spans="1:16" ht="21" customHeight="1" x14ac:dyDescent="0.25">
      <c r="A1" s="69" t="s">
        <v>16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6" ht="36" customHeight="1" x14ac:dyDescent="0.25">
      <c r="A2" s="68" t="s">
        <v>23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6" ht="21" customHeight="1" x14ac:dyDescent="0.25">
      <c r="A3" s="68" t="s">
        <v>4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6" ht="18" customHeight="1" x14ac:dyDescent="0.4">
      <c r="A4" s="37"/>
      <c r="B4" s="38"/>
      <c r="C4" s="38"/>
      <c r="D4" s="12"/>
      <c r="E4" s="12"/>
      <c r="F4" s="38"/>
      <c r="G4" s="12"/>
      <c r="H4" s="39"/>
      <c r="I4" s="38"/>
      <c r="J4" s="12"/>
      <c r="K4" s="39" t="s">
        <v>3</v>
      </c>
    </row>
    <row r="5" spans="1:16" s="37" customFormat="1" ht="18" customHeight="1" x14ac:dyDescent="0.35">
      <c r="A5" s="70" t="s">
        <v>35</v>
      </c>
      <c r="B5" s="71" t="s">
        <v>0</v>
      </c>
      <c r="C5" s="72" t="s">
        <v>18</v>
      </c>
      <c r="D5" s="72"/>
      <c r="E5" s="72"/>
      <c r="F5" s="72" t="s">
        <v>19</v>
      </c>
      <c r="G5" s="72"/>
      <c r="H5" s="72"/>
      <c r="I5" s="72" t="s">
        <v>25</v>
      </c>
      <c r="J5" s="72"/>
      <c r="K5" s="72"/>
    </row>
    <row r="6" spans="1:16" s="37" customFormat="1" ht="64.5" customHeight="1" x14ac:dyDescent="0.35">
      <c r="A6" s="70"/>
      <c r="B6" s="71"/>
      <c r="C6" s="19" t="s">
        <v>36</v>
      </c>
      <c r="D6" s="19" t="s">
        <v>37</v>
      </c>
      <c r="E6" s="42" t="s">
        <v>38</v>
      </c>
      <c r="F6" s="19" t="s">
        <v>36</v>
      </c>
      <c r="G6" s="19" t="s">
        <v>37</v>
      </c>
      <c r="H6" s="42" t="s">
        <v>38</v>
      </c>
      <c r="I6" s="19" t="s">
        <v>36</v>
      </c>
      <c r="J6" s="19" t="s">
        <v>37</v>
      </c>
      <c r="K6" s="42" t="s">
        <v>38</v>
      </c>
    </row>
    <row r="7" spans="1:16" s="3" customFormat="1" ht="21" customHeight="1" x14ac:dyDescent="0.25">
      <c r="A7" s="40">
        <v>1</v>
      </c>
      <c r="B7" s="22" t="s">
        <v>8</v>
      </c>
      <c r="C7" s="21">
        <v>1</v>
      </c>
      <c r="D7" s="21">
        <v>187500</v>
      </c>
      <c r="E7" s="21">
        <f>C7*D7</f>
        <v>187500</v>
      </c>
      <c r="F7" s="31">
        <v>1</v>
      </c>
      <c r="G7" s="21">
        <v>209100</v>
      </c>
      <c r="H7" s="21">
        <f>G7*F7</f>
        <v>209100</v>
      </c>
      <c r="I7" s="31">
        <f>+F7-C7</f>
        <v>0</v>
      </c>
      <c r="J7" s="21">
        <f>+G7-D7</f>
        <v>21600</v>
      </c>
      <c r="K7" s="21">
        <f>+H7-E7</f>
        <v>21600</v>
      </c>
      <c r="L7" s="43">
        <f>+D7*11.48/100+D7</f>
        <v>209025</v>
      </c>
      <c r="M7" s="43">
        <f>+L7/1000</f>
        <v>209.02500000000001</v>
      </c>
      <c r="N7" s="44">
        <f>ROUNDUP(M7,1)</f>
        <v>209.1</v>
      </c>
      <c r="O7" s="43">
        <f>+N7*1000</f>
        <v>209100</v>
      </c>
      <c r="P7" s="43">
        <f>+J7/D7*100</f>
        <v>11.52</v>
      </c>
    </row>
    <row r="8" spans="1:16" s="3" customFormat="1" ht="21" customHeight="1" x14ac:dyDescent="0.25">
      <c r="A8" s="40">
        <v>2</v>
      </c>
      <c r="B8" s="22" t="s">
        <v>14</v>
      </c>
      <c r="C8" s="21">
        <v>1</v>
      </c>
      <c r="D8" s="21">
        <v>125000</v>
      </c>
      <c r="E8" s="21">
        <f t="shared" ref="E8:E16" si="0">C8*D8</f>
        <v>125000</v>
      </c>
      <c r="F8" s="31">
        <v>1</v>
      </c>
      <c r="G8" s="21">
        <v>139400</v>
      </c>
      <c r="H8" s="21">
        <f t="shared" ref="H8:H16" si="1">G8*F8</f>
        <v>139400</v>
      </c>
      <c r="I8" s="31">
        <f t="shared" ref="I8:K16" si="2">+F8-C8</f>
        <v>0</v>
      </c>
      <c r="J8" s="21">
        <f t="shared" si="2"/>
        <v>14400</v>
      </c>
      <c r="K8" s="21">
        <f t="shared" si="2"/>
        <v>14400</v>
      </c>
      <c r="L8" s="43">
        <f t="shared" ref="L8:L16" si="3">+D8*11.48/100+D8</f>
        <v>139350</v>
      </c>
      <c r="M8" s="43">
        <f t="shared" ref="M8:M16" si="4">+L8/1000</f>
        <v>139.35</v>
      </c>
      <c r="N8" s="44">
        <f t="shared" ref="N8:N16" si="5">ROUNDUP(M8,1)</f>
        <v>139.4</v>
      </c>
      <c r="O8" s="43">
        <f t="shared" ref="O8:O16" si="6">+N8*1000</f>
        <v>139400</v>
      </c>
      <c r="P8" s="43">
        <f t="shared" ref="P8:P16" si="7">+J8/D8*100</f>
        <v>11.52</v>
      </c>
    </row>
    <row r="9" spans="1:16" s="3" customFormat="1" ht="21" customHeight="1" x14ac:dyDescent="0.25">
      <c r="A9" s="40">
        <v>3</v>
      </c>
      <c r="B9" s="22" t="s">
        <v>7</v>
      </c>
      <c r="C9" s="21">
        <v>1</v>
      </c>
      <c r="D9" s="21">
        <v>125000</v>
      </c>
      <c r="E9" s="21">
        <f t="shared" si="0"/>
        <v>125000</v>
      </c>
      <c r="F9" s="31">
        <v>1</v>
      </c>
      <c r="G9" s="21">
        <v>139400</v>
      </c>
      <c r="H9" s="21">
        <f t="shared" si="1"/>
        <v>139400</v>
      </c>
      <c r="I9" s="31">
        <f t="shared" si="2"/>
        <v>0</v>
      </c>
      <c r="J9" s="21">
        <f t="shared" si="2"/>
        <v>14400</v>
      </c>
      <c r="K9" s="21">
        <f t="shared" si="2"/>
        <v>14400</v>
      </c>
      <c r="L9" s="43">
        <f t="shared" si="3"/>
        <v>139350</v>
      </c>
      <c r="M9" s="43">
        <f t="shared" si="4"/>
        <v>139.35</v>
      </c>
      <c r="N9" s="44">
        <f t="shared" si="5"/>
        <v>139.4</v>
      </c>
      <c r="O9" s="43">
        <f t="shared" si="6"/>
        <v>139400</v>
      </c>
      <c r="P9" s="43">
        <f t="shared" si="7"/>
        <v>11.52</v>
      </c>
    </row>
    <row r="10" spans="1:16" s="3" customFormat="1" ht="21" customHeight="1" x14ac:dyDescent="0.25">
      <c r="A10" s="40">
        <v>4</v>
      </c>
      <c r="B10" s="22" t="s">
        <v>12</v>
      </c>
      <c r="C10" s="21">
        <v>1</v>
      </c>
      <c r="D10" s="21">
        <v>108875</v>
      </c>
      <c r="E10" s="21">
        <f t="shared" si="0"/>
        <v>108875</v>
      </c>
      <c r="F10" s="31">
        <v>1</v>
      </c>
      <c r="G10" s="21">
        <v>121399.99999999999</v>
      </c>
      <c r="H10" s="21">
        <f t="shared" si="1"/>
        <v>121399.99999999999</v>
      </c>
      <c r="I10" s="31">
        <f t="shared" si="2"/>
        <v>0</v>
      </c>
      <c r="J10" s="21">
        <f t="shared" si="2"/>
        <v>12524.999999999985</v>
      </c>
      <c r="K10" s="21">
        <f t="shared" si="2"/>
        <v>12524.999999999985</v>
      </c>
      <c r="L10" s="43">
        <f t="shared" si="3"/>
        <v>121373.85</v>
      </c>
      <c r="M10" s="43">
        <f t="shared" si="4"/>
        <v>121.37385</v>
      </c>
      <c r="N10" s="44">
        <f t="shared" si="5"/>
        <v>121.39999999999999</v>
      </c>
      <c r="O10" s="43">
        <f t="shared" si="6"/>
        <v>121399.99999999999</v>
      </c>
      <c r="P10" s="43">
        <f t="shared" si="7"/>
        <v>11.504018369689998</v>
      </c>
    </row>
    <row r="11" spans="1:16" s="3" customFormat="1" ht="21" customHeight="1" x14ac:dyDescent="0.25">
      <c r="A11" s="40">
        <v>5</v>
      </c>
      <c r="B11" s="22" t="s">
        <v>39</v>
      </c>
      <c r="C11" s="23">
        <v>0.5</v>
      </c>
      <c r="D11" s="21">
        <v>97380</v>
      </c>
      <c r="E11" s="21">
        <f t="shared" si="0"/>
        <v>48690</v>
      </c>
      <c r="F11" s="31">
        <v>0.5</v>
      </c>
      <c r="G11" s="21">
        <v>108600</v>
      </c>
      <c r="H11" s="21">
        <f t="shared" si="1"/>
        <v>54300</v>
      </c>
      <c r="I11" s="31">
        <f t="shared" si="2"/>
        <v>0</v>
      </c>
      <c r="J11" s="21">
        <f t="shared" si="2"/>
        <v>11220</v>
      </c>
      <c r="K11" s="23">
        <f t="shared" si="2"/>
        <v>5610</v>
      </c>
      <c r="L11" s="43">
        <f t="shared" si="3"/>
        <v>108559.224</v>
      </c>
      <c r="M11" s="43">
        <f t="shared" si="4"/>
        <v>108.559224</v>
      </c>
      <c r="N11" s="44">
        <f t="shared" si="5"/>
        <v>108.6</v>
      </c>
      <c r="O11" s="43">
        <f t="shared" si="6"/>
        <v>108600</v>
      </c>
      <c r="P11" s="43">
        <f t="shared" si="7"/>
        <v>11.521873074553296</v>
      </c>
    </row>
    <row r="12" spans="1:16" s="3" customFormat="1" ht="21" customHeight="1" x14ac:dyDescent="0.25">
      <c r="A12" s="40">
        <v>6</v>
      </c>
      <c r="B12" s="22" t="s">
        <v>9</v>
      </c>
      <c r="C12" s="23">
        <v>0.5</v>
      </c>
      <c r="D12" s="21">
        <v>97380</v>
      </c>
      <c r="E12" s="21">
        <f t="shared" si="0"/>
        <v>48690</v>
      </c>
      <c r="F12" s="31">
        <v>0.5</v>
      </c>
      <c r="G12" s="21">
        <v>108600</v>
      </c>
      <c r="H12" s="21">
        <f t="shared" si="1"/>
        <v>54300</v>
      </c>
      <c r="I12" s="31">
        <f>+F12-C12</f>
        <v>0</v>
      </c>
      <c r="J12" s="21">
        <f>+G12-D12</f>
        <v>11220</v>
      </c>
      <c r="K12" s="23">
        <f>+H12-E12</f>
        <v>5610</v>
      </c>
      <c r="L12" s="43">
        <f t="shared" si="3"/>
        <v>108559.224</v>
      </c>
      <c r="M12" s="43">
        <f t="shared" si="4"/>
        <v>108.559224</v>
      </c>
      <c r="N12" s="44">
        <f t="shared" si="5"/>
        <v>108.6</v>
      </c>
      <c r="O12" s="43">
        <f t="shared" si="6"/>
        <v>108600</v>
      </c>
      <c r="P12" s="43">
        <f t="shared" si="7"/>
        <v>11.521873074553296</v>
      </c>
    </row>
    <row r="13" spans="1:16" s="3" customFormat="1" ht="21" customHeight="1" x14ac:dyDescent="0.25">
      <c r="A13" s="40">
        <v>7</v>
      </c>
      <c r="B13" s="22" t="s">
        <v>10</v>
      </c>
      <c r="C13" s="21">
        <v>1</v>
      </c>
      <c r="D13" s="21">
        <v>97380</v>
      </c>
      <c r="E13" s="21">
        <f t="shared" si="0"/>
        <v>97380</v>
      </c>
      <c r="F13" s="31">
        <v>1</v>
      </c>
      <c r="G13" s="21">
        <v>108600</v>
      </c>
      <c r="H13" s="21">
        <f t="shared" si="1"/>
        <v>108600</v>
      </c>
      <c r="I13" s="31">
        <f t="shared" si="2"/>
        <v>0</v>
      </c>
      <c r="J13" s="21">
        <f t="shared" si="2"/>
        <v>11220</v>
      </c>
      <c r="K13" s="23">
        <f t="shared" si="2"/>
        <v>11220</v>
      </c>
      <c r="L13" s="43">
        <f t="shared" si="3"/>
        <v>108559.224</v>
      </c>
      <c r="M13" s="43">
        <f t="shared" si="4"/>
        <v>108.559224</v>
      </c>
      <c r="N13" s="44">
        <f t="shared" si="5"/>
        <v>108.6</v>
      </c>
      <c r="O13" s="43">
        <f t="shared" si="6"/>
        <v>108600</v>
      </c>
      <c r="P13" s="43">
        <f t="shared" si="7"/>
        <v>11.521873074553296</v>
      </c>
    </row>
    <row r="14" spans="1:16" s="3" customFormat="1" ht="21" customHeight="1" x14ac:dyDescent="0.25">
      <c r="A14" s="40">
        <v>8</v>
      </c>
      <c r="B14" s="22" t="s">
        <v>11</v>
      </c>
      <c r="C14" s="23">
        <v>1.5</v>
      </c>
      <c r="D14" s="21">
        <v>97380</v>
      </c>
      <c r="E14" s="21">
        <f t="shared" si="0"/>
        <v>146070</v>
      </c>
      <c r="F14" s="31">
        <v>1.5</v>
      </c>
      <c r="G14" s="21">
        <v>108600</v>
      </c>
      <c r="H14" s="21">
        <f t="shared" si="1"/>
        <v>162900</v>
      </c>
      <c r="I14" s="31">
        <f t="shared" si="2"/>
        <v>0</v>
      </c>
      <c r="J14" s="21">
        <f t="shared" si="2"/>
        <v>11220</v>
      </c>
      <c r="K14" s="21">
        <f t="shared" si="2"/>
        <v>16830</v>
      </c>
      <c r="L14" s="43">
        <f t="shared" si="3"/>
        <v>108559.224</v>
      </c>
      <c r="M14" s="43">
        <f t="shared" si="4"/>
        <v>108.559224</v>
      </c>
      <c r="N14" s="44">
        <f t="shared" si="5"/>
        <v>108.6</v>
      </c>
      <c r="O14" s="43">
        <f t="shared" si="6"/>
        <v>108600</v>
      </c>
      <c r="P14" s="43">
        <f t="shared" si="7"/>
        <v>11.521873074553296</v>
      </c>
    </row>
    <row r="15" spans="1:16" s="3" customFormat="1" ht="21" customHeight="1" x14ac:dyDescent="0.25">
      <c r="A15" s="40">
        <v>9</v>
      </c>
      <c r="B15" s="22" t="s">
        <v>15</v>
      </c>
      <c r="C15" s="21">
        <v>1</v>
      </c>
      <c r="D15" s="21">
        <v>97380</v>
      </c>
      <c r="E15" s="21">
        <f t="shared" si="0"/>
        <v>97380</v>
      </c>
      <c r="F15" s="31">
        <v>1</v>
      </c>
      <c r="G15" s="21">
        <v>108600</v>
      </c>
      <c r="H15" s="21">
        <f t="shared" si="1"/>
        <v>108600</v>
      </c>
      <c r="I15" s="31">
        <f t="shared" si="2"/>
        <v>0</v>
      </c>
      <c r="J15" s="21">
        <f t="shared" si="2"/>
        <v>11220</v>
      </c>
      <c r="K15" s="23">
        <f t="shared" si="2"/>
        <v>11220</v>
      </c>
      <c r="L15" s="43">
        <f t="shared" si="3"/>
        <v>108559.224</v>
      </c>
      <c r="M15" s="43">
        <f t="shared" si="4"/>
        <v>108.559224</v>
      </c>
      <c r="N15" s="44">
        <f t="shared" si="5"/>
        <v>108.6</v>
      </c>
      <c r="O15" s="43">
        <f t="shared" si="6"/>
        <v>108600</v>
      </c>
      <c r="P15" s="43">
        <f t="shared" si="7"/>
        <v>11.521873074553296</v>
      </c>
    </row>
    <row r="16" spans="1:16" s="3" customFormat="1" ht="21" customHeight="1" x14ac:dyDescent="0.25">
      <c r="A16" s="40">
        <v>10</v>
      </c>
      <c r="B16" s="22" t="s">
        <v>20</v>
      </c>
      <c r="C16" s="21">
        <v>3</v>
      </c>
      <c r="D16" s="21">
        <v>97380</v>
      </c>
      <c r="E16" s="21">
        <f t="shared" si="0"/>
        <v>292140</v>
      </c>
      <c r="F16" s="31">
        <v>3</v>
      </c>
      <c r="G16" s="21">
        <v>108600</v>
      </c>
      <c r="H16" s="21">
        <f t="shared" si="1"/>
        <v>325800</v>
      </c>
      <c r="I16" s="31">
        <f t="shared" si="2"/>
        <v>0</v>
      </c>
      <c r="J16" s="21">
        <f t="shared" si="2"/>
        <v>11220</v>
      </c>
      <c r="K16" s="21">
        <f t="shared" si="2"/>
        <v>33660</v>
      </c>
      <c r="L16" s="43">
        <f t="shared" si="3"/>
        <v>108559.224</v>
      </c>
      <c r="M16" s="43">
        <f t="shared" si="4"/>
        <v>108.559224</v>
      </c>
      <c r="N16" s="44">
        <f t="shared" si="5"/>
        <v>108.6</v>
      </c>
      <c r="O16" s="43">
        <f t="shared" si="6"/>
        <v>108600</v>
      </c>
      <c r="P16" s="43">
        <f t="shared" si="7"/>
        <v>11.521873074553296</v>
      </c>
    </row>
    <row r="17" spans="1:11" s="3" customFormat="1" ht="21" customHeight="1" x14ac:dyDescent="0.25">
      <c r="A17" s="40"/>
      <c r="B17" s="24" t="s">
        <v>6</v>
      </c>
      <c r="C17" s="25">
        <f>SUM(C7:C16)</f>
        <v>11.5</v>
      </c>
      <c r="D17" s="26"/>
      <c r="E17" s="26">
        <f>SUM(E7:E16)</f>
        <v>1276725</v>
      </c>
      <c r="F17" s="41">
        <f>SUM(F7:F16)</f>
        <v>11.5</v>
      </c>
      <c r="G17" s="26"/>
      <c r="H17" s="25">
        <f>SUM(H7:H16)</f>
        <v>1423800</v>
      </c>
      <c r="I17" s="41">
        <f>SUM(I7:I16)</f>
        <v>0</v>
      </c>
      <c r="J17" s="26"/>
      <c r="K17" s="25">
        <f>SUM(K7:K16)</f>
        <v>147075</v>
      </c>
    </row>
    <row r="18" spans="1:1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8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B21" s="2" t="s">
        <v>21</v>
      </c>
      <c r="C21" s="5"/>
      <c r="F21" s="73" t="s">
        <v>26</v>
      </c>
      <c r="G21" s="73"/>
      <c r="I21" s="5"/>
    </row>
    <row r="22" spans="1:11" ht="26.25" customHeight="1" x14ac:dyDescent="0.25">
      <c r="C22" s="5"/>
      <c r="F22" s="1"/>
      <c r="I22" s="5"/>
    </row>
    <row r="23" spans="1:11" ht="21" customHeight="1" x14ac:dyDescent="0.25">
      <c r="A23" s="7"/>
      <c r="B23" s="6"/>
      <c r="C23" s="74" t="s">
        <v>17</v>
      </c>
      <c r="D23" s="74"/>
      <c r="E23" s="6"/>
      <c r="F23" s="6"/>
      <c r="I23" s="6"/>
    </row>
    <row r="26" spans="1:11" x14ac:dyDescent="0.25">
      <c r="B26" s="2" t="s">
        <v>22</v>
      </c>
      <c r="C26" s="1"/>
      <c r="F26" s="73"/>
      <c r="G26" s="73"/>
      <c r="I26" s="1"/>
    </row>
  </sheetData>
  <mergeCells count="11">
    <mergeCell ref="F21:G21"/>
    <mergeCell ref="C23:D23"/>
    <mergeCell ref="F26:G26"/>
    <mergeCell ref="A1:K1"/>
    <mergeCell ref="A2:K2"/>
    <mergeCell ref="A3:K3"/>
    <mergeCell ref="A5:A6"/>
    <mergeCell ref="B5:B6"/>
    <mergeCell ref="C5:E5"/>
    <mergeCell ref="F5:H5"/>
    <mergeCell ref="I5:K5"/>
  </mergeCells>
  <pageMargins left="0.15748031496063" right="0.15748031496063" top="0.87" bottom="0.74803149606299202" header="0.15748031496063" footer="0.31496062992126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tabSelected="1" view="pageBreakPreview" topLeftCell="A20" zoomScaleNormal="100" workbookViewId="0">
      <selection activeCell="D37" sqref="D37"/>
    </sheetView>
  </sheetViews>
  <sheetFormatPr defaultRowHeight="17.399999999999999" x14ac:dyDescent="0.25"/>
  <cols>
    <col min="1" max="1" width="4.44140625" style="12" customWidth="1"/>
    <col min="2" max="2" width="38" style="29" customWidth="1"/>
    <col min="3" max="3" width="14.44140625" style="29" customWidth="1"/>
    <col min="4" max="4" width="18.6640625" style="12" customWidth="1"/>
    <col min="5" max="5" width="22.5546875" style="12" customWidth="1"/>
    <col min="6" max="6" width="8.88671875" style="12"/>
    <col min="7" max="7" width="11.44140625" style="12" bestFit="1" customWidth="1"/>
    <col min="8" max="8" width="11.44140625" style="12" customWidth="1"/>
    <col min="9" max="16384" width="8.88671875" style="12"/>
  </cols>
  <sheetData>
    <row r="1" spans="1:5" s="45" customFormat="1" ht="20.25" customHeight="1" x14ac:dyDescent="0.25">
      <c r="B1" s="46"/>
      <c r="C1" s="46"/>
      <c r="D1" s="75" t="s">
        <v>34</v>
      </c>
      <c r="E1" s="75"/>
    </row>
    <row r="2" spans="1:5" s="45" customFormat="1" ht="20.25" customHeight="1" x14ac:dyDescent="0.25">
      <c r="B2" s="46"/>
      <c r="C2" s="46"/>
      <c r="D2" s="75" t="s">
        <v>41</v>
      </c>
      <c r="E2" s="75"/>
    </row>
    <row r="3" spans="1:5" s="45" customFormat="1" ht="20.25" customHeight="1" x14ac:dyDescent="0.25">
      <c r="B3" s="46"/>
      <c r="C3" s="46"/>
      <c r="D3" s="75" t="s">
        <v>5</v>
      </c>
      <c r="E3" s="75"/>
    </row>
    <row r="4" spans="1:5" s="45" customFormat="1" ht="24.75" customHeight="1" x14ac:dyDescent="0.25">
      <c r="B4" s="46"/>
      <c r="C4" s="46"/>
      <c r="D4" s="47"/>
      <c r="E4" s="47" t="s">
        <v>42</v>
      </c>
    </row>
    <row r="5" spans="1:5" s="45" customFormat="1" ht="20.25" customHeight="1" x14ac:dyDescent="0.25">
      <c r="B5" s="46"/>
      <c r="C5" s="46"/>
      <c r="D5" s="47"/>
      <c r="E5" s="47" t="s">
        <v>43</v>
      </c>
    </row>
    <row r="6" spans="1:5" ht="12" customHeight="1" x14ac:dyDescent="0.25">
      <c r="A6" s="9"/>
      <c r="B6" s="10"/>
      <c r="C6" s="10"/>
      <c r="D6" s="9"/>
      <c r="E6" s="9"/>
    </row>
    <row r="7" spans="1:5" ht="39.6" customHeight="1" x14ac:dyDescent="0.25">
      <c r="A7" s="68" t="s">
        <v>40</v>
      </c>
      <c r="B7" s="68"/>
      <c r="C7" s="68"/>
      <c r="D7" s="68"/>
      <c r="E7" s="68"/>
    </row>
    <row r="8" spans="1:5" ht="21" customHeight="1" x14ac:dyDescent="0.25">
      <c r="A8" s="68" t="s">
        <v>4</v>
      </c>
      <c r="B8" s="68"/>
      <c r="C8" s="68"/>
      <c r="D8" s="68"/>
      <c r="E8" s="68"/>
    </row>
    <row r="9" spans="1:5" ht="18" customHeight="1" x14ac:dyDescent="0.4">
      <c r="A9" s="14"/>
      <c r="B9" s="15"/>
      <c r="C9" s="15"/>
      <c r="D9" s="9"/>
      <c r="E9" s="16" t="s">
        <v>3</v>
      </c>
    </row>
    <row r="10" spans="1:5" s="18" customFormat="1" ht="63.6" customHeight="1" x14ac:dyDescent="0.25">
      <c r="A10" s="17" t="s">
        <v>1</v>
      </c>
      <c r="B10" s="17" t="s">
        <v>0</v>
      </c>
      <c r="C10" s="17" t="s">
        <v>2</v>
      </c>
      <c r="D10" s="17" t="s">
        <v>27</v>
      </c>
      <c r="E10" s="17" t="s">
        <v>28</v>
      </c>
    </row>
    <row r="11" spans="1:5" s="66" customFormat="1" ht="15" customHeight="1" x14ac:dyDescent="0.25">
      <c r="A11" s="65">
        <v>1</v>
      </c>
      <c r="B11" s="65">
        <v>2</v>
      </c>
      <c r="C11" s="65">
        <v>3</v>
      </c>
      <c r="D11" s="65">
        <v>4</v>
      </c>
      <c r="E11" s="65">
        <v>5</v>
      </c>
    </row>
    <row r="12" spans="1:5" s="20" customFormat="1" ht="28.8" customHeight="1" x14ac:dyDescent="0.25">
      <c r="A12" s="21">
        <v>1</v>
      </c>
      <c r="B12" s="22" t="s">
        <v>8</v>
      </c>
      <c r="C12" s="31">
        <v>1</v>
      </c>
      <c r="D12" s="21">
        <v>209100</v>
      </c>
      <c r="E12" s="21">
        <f t="shared" ref="E12:E20" si="0">C12*D12</f>
        <v>209100</v>
      </c>
    </row>
    <row r="13" spans="1:5" s="20" customFormat="1" ht="28.8" customHeight="1" x14ac:dyDescent="0.25">
      <c r="A13" s="21">
        <v>2</v>
      </c>
      <c r="B13" s="22" t="s">
        <v>14</v>
      </c>
      <c r="C13" s="31">
        <v>1</v>
      </c>
      <c r="D13" s="21">
        <v>139400</v>
      </c>
      <c r="E13" s="21">
        <f t="shared" si="0"/>
        <v>139400</v>
      </c>
    </row>
    <row r="14" spans="1:5" s="20" customFormat="1" ht="28.8" customHeight="1" x14ac:dyDescent="0.25">
      <c r="A14" s="21">
        <v>3</v>
      </c>
      <c r="B14" s="22" t="s">
        <v>7</v>
      </c>
      <c r="C14" s="31">
        <v>1</v>
      </c>
      <c r="D14" s="21">
        <v>139400</v>
      </c>
      <c r="E14" s="21">
        <f t="shared" si="0"/>
        <v>139400</v>
      </c>
    </row>
    <row r="15" spans="1:5" s="20" customFormat="1" ht="28.8" customHeight="1" x14ac:dyDescent="0.25">
      <c r="A15" s="21">
        <v>4</v>
      </c>
      <c r="B15" s="22" t="s">
        <v>12</v>
      </c>
      <c r="C15" s="31">
        <v>1</v>
      </c>
      <c r="D15" s="21">
        <v>121399.99999999999</v>
      </c>
      <c r="E15" s="21">
        <f>C15*D15</f>
        <v>121399.99999999999</v>
      </c>
    </row>
    <row r="16" spans="1:5" s="20" customFormat="1" ht="28.8" customHeight="1" x14ac:dyDescent="0.25">
      <c r="A16" s="21">
        <v>5</v>
      </c>
      <c r="B16" s="22" t="s">
        <v>39</v>
      </c>
      <c r="C16" s="31">
        <v>0.5</v>
      </c>
      <c r="D16" s="21">
        <v>108600</v>
      </c>
      <c r="E16" s="23">
        <f t="shared" si="0"/>
        <v>54300</v>
      </c>
    </row>
    <row r="17" spans="1:14" s="20" customFormat="1" ht="28.8" customHeight="1" x14ac:dyDescent="0.25">
      <c r="A17" s="21">
        <v>6</v>
      </c>
      <c r="B17" s="22" t="s">
        <v>9</v>
      </c>
      <c r="C17" s="31">
        <v>0.5</v>
      </c>
      <c r="D17" s="21">
        <v>108600</v>
      </c>
      <c r="E17" s="23">
        <f t="shared" si="0"/>
        <v>54300</v>
      </c>
    </row>
    <row r="18" spans="1:14" s="20" customFormat="1" ht="28.8" customHeight="1" x14ac:dyDescent="0.25">
      <c r="A18" s="21">
        <v>7</v>
      </c>
      <c r="B18" s="22" t="s">
        <v>10</v>
      </c>
      <c r="C18" s="31">
        <v>1</v>
      </c>
      <c r="D18" s="21">
        <v>108600</v>
      </c>
      <c r="E18" s="21">
        <f t="shared" si="0"/>
        <v>108600</v>
      </c>
    </row>
    <row r="19" spans="1:14" s="20" customFormat="1" ht="28.8" customHeight="1" x14ac:dyDescent="0.25">
      <c r="A19" s="21">
        <v>8</v>
      </c>
      <c r="B19" s="22" t="s">
        <v>11</v>
      </c>
      <c r="C19" s="31">
        <v>1.5</v>
      </c>
      <c r="D19" s="21">
        <v>108600</v>
      </c>
      <c r="E19" s="23">
        <f t="shared" si="0"/>
        <v>162900</v>
      </c>
    </row>
    <row r="20" spans="1:14" s="20" customFormat="1" ht="28.8" customHeight="1" x14ac:dyDescent="0.25">
      <c r="A20" s="21">
        <v>9</v>
      </c>
      <c r="B20" s="22" t="s">
        <v>15</v>
      </c>
      <c r="C20" s="31">
        <v>1</v>
      </c>
      <c r="D20" s="21">
        <v>108600</v>
      </c>
      <c r="E20" s="21">
        <f t="shared" si="0"/>
        <v>108600</v>
      </c>
    </row>
    <row r="21" spans="1:14" s="20" customFormat="1" ht="28.8" customHeight="1" x14ac:dyDescent="0.25">
      <c r="A21" s="21">
        <v>10</v>
      </c>
      <c r="B21" s="22" t="s">
        <v>20</v>
      </c>
      <c r="C21" s="31">
        <v>3</v>
      </c>
      <c r="D21" s="21">
        <v>108600</v>
      </c>
      <c r="E21" s="21">
        <f>C21*D21</f>
        <v>325800</v>
      </c>
    </row>
    <row r="22" spans="1:14" ht="28.8" customHeight="1" x14ac:dyDescent="0.25">
      <c r="A22" s="24"/>
      <c r="B22" s="24" t="s">
        <v>6</v>
      </c>
      <c r="C22" s="41">
        <f>SUM(C12:C21)</f>
        <v>11.5</v>
      </c>
      <c r="D22" s="26"/>
      <c r="E22" s="25">
        <f>SUM(E12:E21)</f>
        <v>1423800</v>
      </c>
      <c r="G22" s="27"/>
      <c r="H22" s="28"/>
    </row>
    <row r="23" spans="1:14" hidden="1" x14ac:dyDescent="0.25">
      <c r="G23" s="28"/>
      <c r="H23" s="28"/>
    </row>
    <row r="24" spans="1:14" ht="22.2" customHeight="1" x14ac:dyDescent="0.25"/>
    <row r="25" spans="1:14" s="50" customFormat="1" ht="38.25" customHeight="1" x14ac:dyDescent="0.25">
      <c r="A25" s="76" t="s">
        <v>44</v>
      </c>
      <c r="B25" s="76"/>
      <c r="C25" s="76"/>
      <c r="D25" s="76"/>
      <c r="E25" s="76"/>
      <c r="F25" s="48"/>
      <c r="G25" s="49"/>
      <c r="H25" s="48"/>
    </row>
    <row r="26" spans="1:14" s="50" customFormat="1" ht="19.8" customHeight="1" x14ac:dyDescent="0.25">
      <c r="A26" s="51"/>
      <c r="B26" s="51"/>
      <c r="C26" s="51"/>
      <c r="F26" s="49"/>
      <c r="G26" s="49"/>
    </row>
    <row r="27" spans="1:14" s="52" customFormat="1" ht="86.4" customHeight="1" x14ac:dyDescent="0.25">
      <c r="B27" s="53" t="s">
        <v>45</v>
      </c>
      <c r="C27" s="54"/>
      <c r="D27" s="77" t="s">
        <v>46</v>
      </c>
      <c r="E27" s="77"/>
    </row>
    <row r="28" spans="1:14" s="52" customFormat="1" ht="20.25" hidden="1" customHeight="1" x14ac:dyDescent="0.25">
      <c r="B28" s="53"/>
      <c r="C28" s="54"/>
      <c r="D28" s="55"/>
    </row>
    <row r="29" spans="1:14" s="56" customFormat="1" ht="26.25" hidden="1" customHeight="1" x14ac:dyDescent="0.25">
      <c r="B29" s="57" t="s">
        <v>47</v>
      </c>
      <c r="C29" s="58"/>
      <c r="D29" s="58"/>
      <c r="E29" s="59"/>
      <c r="F29" s="58"/>
      <c r="G29" s="58"/>
      <c r="H29" s="58"/>
      <c r="I29" s="58"/>
      <c r="J29" s="58"/>
      <c r="K29" s="58"/>
      <c r="L29" s="58"/>
      <c r="M29" s="58"/>
      <c r="N29" s="58"/>
    </row>
    <row r="30" spans="1:14" s="56" customFormat="1" ht="12.75" hidden="1" customHeight="1" x14ac:dyDescent="0.25">
      <c r="B30" s="60"/>
      <c r="D30" s="61" t="s">
        <v>48</v>
      </c>
      <c r="E30" s="59"/>
      <c r="F30" s="58"/>
      <c r="G30" s="58"/>
      <c r="H30" s="58"/>
      <c r="I30" s="58"/>
      <c r="J30" s="58"/>
      <c r="K30" s="58"/>
      <c r="L30" s="58"/>
      <c r="M30" s="58"/>
      <c r="N30" s="58"/>
    </row>
    <row r="31" spans="1:14" s="56" customFormat="1" ht="27" hidden="1" customHeight="1" x14ac:dyDescent="0.25">
      <c r="B31" s="57" t="s">
        <v>49</v>
      </c>
      <c r="C31" s="58"/>
      <c r="D31" s="58"/>
      <c r="E31" s="59"/>
      <c r="F31" s="58"/>
      <c r="G31" s="58"/>
      <c r="H31" s="58"/>
      <c r="I31" s="58"/>
      <c r="J31" s="58"/>
      <c r="K31" s="58"/>
      <c r="L31" s="58"/>
      <c r="M31" s="58"/>
      <c r="N31" s="58"/>
    </row>
    <row r="32" spans="1:14" s="56" customFormat="1" ht="13.5" hidden="1" customHeight="1" x14ac:dyDescent="0.25">
      <c r="B32" s="62"/>
      <c r="D32" s="61" t="s">
        <v>48</v>
      </c>
      <c r="E32" s="59"/>
      <c r="F32" s="58"/>
      <c r="G32" s="58"/>
      <c r="H32" s="58"/>
      <c r="I32" s="58"/>
      <c r="J32" s="58"/>
      <c r="K32" s="58"/>
      <c r="L32" s="58"/>
      <c r="M32" s="58"/>
      <c r="N32" s="58"/>
    </row>
    <row r="33" spans="2:14" s="56" customFormat="1" hidden="1" x14ac:dyDescent="0.25">
      <c r="B33" s="63" t="s">
        <v>50</v>
      </c>
      <c r="C33" s="62"/>
      <c r="D33" s="64"/>
      <c r="E33" s="59"/>
      <c r="F33" s="58"/>
      <c r="G33" s="58"/>
      <c r="H33" s="58"/>
      <c r="I33" s="58"/>
      <c r="J33" s="58"/>
      <c r="K33" s="58"/>
      <c r="L33" s="58"/>
      <c r="M33" s="58"/>
      <c r="N33" s="58"/>
    </row>
  </sheetData>
  <mergeCells count="7">
    <mergeCell ref="A25:E25"/>
    <mergeCell ref="D27:E27"/>
    <mergeCell ref="A7:E7"/>
    <mergeCell ref="A8:E8"/>
    <mergeCell ref="D1:E1"/>
    <mergeCell ref="D2:E2"/>
    <mergeCell ref="D3:E3"/>
  </mergeCells>
  <pageMargins left="0.15748031496063" right="0.15748031496063" top="0.2" bottom="0.15748031496063" header="0.15748031496063" footer="0.15748031496063"/>
  <pageSetup scale="10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lG5vNbsCULa7cTsWmw6U+q8+wUJBxlTgZUmlCZcYI+0=</DigestValue>
    </Reference>
    <Reference Type="http://www.w3.org/2000/09/xmldsig#Object" URI="#idOfficeObject">
      <DigestMethod Algorithm="http://www.w3.org/2001/04/xmlenc#sha256"/>
      <DigestValue>s/DCtA/E0MCG3ku8rt+Pd4x0Hj6APTq3DYp7ho/Av/0=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y6RL8E0w5N+hy1b/XiMeXOMwkOdweeSZm2esVITNsHg=</DigestValue>
    </Reference>
    <Reference Type="http://www.w3.org/2000/09/xmldsig#Object" URI="#idValidSigLnImg">
      <DigestMethod Algorithm="http://www.w3.org/2001/04/xmlenc#sha256"/>
      <DigestValue>aly1vQ6x+teb6tIBMHBSt1n1AhWuYF6Q9dEYxUbMV74=</DigestValue>
    </Reference>
    <Reference Type="http://www.w3.org/2000/09/xmldsig#Object" URI="#idInvalidSigLnImg">
      <DigestMethod Algorithm="http://www.w3.org/2001/04/xmlenc#sha256"/>
      <DigestValue>hlEPmf2JbUJddnbenI/4l7zWfnlWF3SK/qhkYkgbRtM=</DigestValue>
    </Reference>
  </SignedInfo>
  <SignatureValue>WyNTHmcBG8H+MwG8+mnzaJWfczEh6pGpU5r/S/V/IWnkpoNdeCP73pldNBOLl0XGukRZmaPShFGy
EqZyyh7Tij1plYat55Q3DUszPe1sKRlDA/Cnu9Fy91jxN+Rw/7Q0KWWIvCQlKdUBiR8O1s0A0aFQ
PxV2++37GVU4jyz/j41O00XLn7o7x2a4+ZbRSLFvFWBeXPlWJ7G30VKfyv8fDgUgxhlSbQvDNIhS
MNXTWsQIhQ2VQz9Abg/VJlNtgw8BF07eBaY4dFkuNblYDcT5gdljTlG5whtXIs2URbeRkVVPXZ3Z
+zIPr079wpyvptdKM1LaLDd+MXhnWi4nRn+wyQ==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SLcV2+CnpRHLpyA5lhm8AIleZNvpXzuDofArUdm2hEU=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xQp6h2ZfNEjwfvmWiFomfP6D9q1rVywsjVx2oRwGRHo=</DigestValue>
      </Reference>
      <Reference URI="/xl/media/image1.emf?ContentType=image/x-emf">
        <DigestMethod Algorithm="http://www.w3.org/2001/04/xmlenc#sha256"/>
        <DigestValue>w0JI1aYkEMPtQcOB1hMHtrD6QtT4mWJlN5Wl0OXvczE=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QffK++2hwKH/ZZDqT3QFyrKpO+BZAx0lgAtN1t4HB8k=</DigestValue>
      </Reference>
      <Reference URI="/xl/sharedStrings.xml?ContentType=application/vnd.openxmlformats-officedocument.spreadsheetml.sharedStrings+xml">
        <DigestMethod Algorithm="http://www.w3.org/2001/04/xmlenc#sha256"/>
        <DigestValue>Z3ysf2kqT9Hcifo/FNeOcBlV/XJZWm6E4EDerevdEtA=</DigestValue>
      </Reference>
      <Reference URI="/xl/styles.xml?ContentType=application/vnd.openxmlformats-officedocument.spreadsheetml.styles+xml">
        <DigestMethod Algorithm="http://www.w3.org/2001/04/xmlenc#sha256"/>
        <DigestValue>twEK337D4jmt7icgzyTI4ts77PRWj2PYbqBcJ9XLdJs=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SHGkxeOWMOqNgtiolDCuoqVIx9WQAp68leSTbZC9tFg=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d/Oi5LZ6dh2c9K4vIk07c4xVHSs06oQNOo02QMnGoIU=</DigestValue>
      </Reference>
      <Reference URI="/xl/worksheets/sheet2.xml?ContentType=application/vnd.openxmlformats-officedocument.spreadsheetml.worksheet+xml">
        <DigestMethod Algorithm="http://www.w3.org/2001/04/xmlenc#sha256"/>
        <DigestValue>j7Twn8gp2tUKbTr2xHlyU6B575vtvvtBybl8peDeYr0=</DigestValue>
      </Reference>
      <Reference URI="/xl/worksheets/sheet3.xml?ContentType=application/vnd.openxmlformats-officedocument.spreadsheetml.worksheet+xml">
        <DigestMethod Algorithm="http://www.w3.org/2001/04/xmlenc#sha256"/>
        <DigestValue>pcpkStQTp3c0ZUpbUTgCennD95T9iZe02/Ddw7XI6Z0=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2023-01-26T12:17:58Z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{EDFD4AC2-4246-48DA-8EDA-FB889D67B0A3}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2023-01-26T12:17:58Z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ItpDMvPAPDMzwHO/JZ13GJQd8DKzwC+CwqYAAAAAKDo8gGg6PIBdq6LaQAAAACDJyVoCQAAAAAAAAAAAAAAAAAAAAAAAABY7fIBAAAAAAAAAAAAAAAAAAAAAAAAAAAAAAAAAAAAAAAAAAAAAAAAgW+DLwAAAABgzM8B6fuWdQAAzwEAAAAA9fuWdYkYSS31////AAAAAAAAAAAAAAAAkAEAAHUYSS38ys8B3a/VdgAA6Xbwys8BAAAAAPjKzwEAAAAAAAAAAGG41HYAAAAACQAAABDMzwEQzM8BAAIAAPz///8BAAAAAAAAAAAAAAAAAAAAAAAAAAAAAABgclI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xlNRcAAPIBvS0xaLIBXSAt9oMvAGj5ASgCAADQB98BCAIAANAH3wFkAAAA9FnPAQgCAAAAVTUXqByDFxhQjhcAAAAAAAAAAAAA3wECAAAAAAAAAEEAAAAAAN8BfALfAQAAAAD8AQAAxBLfAQAAAAAAAPIBwBLfAQAATHe4U88Brl5Md0BkNReuXkx3AAAAAAAAAABwFfMBcBXzAcxTzwEfLyVoAADyAQAAAAD8AQAA3FPPAd0uJWgAAAAABwAAAAAAAABhuNR2/AEAAAcAAAAEVc8BBFXPAQACAAD8////AQAAAAAAAAAAAAAAAAAAAGByU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BeoU88BjFXPAc78lnWEmvIBAAAAAPcLCog7AAAAfwAAAAAAAAAFAAAAAwEAAFhniRcAAAAAwIdbFwAAAADgxgEBgBBbFwAAAADAh1sXsJI2aAMAAAC4kjZoAQAAAMhyUBe8amlovS0xaLIBXSAt9oMvAGj5AfxUzwHp+5Z1AADPAQIAAAD1+5Z19FnPAeD///8AAAAAAAAAAAAAAACQAQAAAAAAAQAAAABhAHIAaQBhAGwAAAAAAAAAAAAAAAAAAAAGAAAAAAAAAGG41HYAAAAABgAAAKxUzwGsVM8BAAIAAPz///8BAAAAAAAAAAAAAAAAAAAAYHJS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kzwGtppd1UQwAABikzwHnBSHQ5wXQAAAAAAD/////UQzB//////98FAAACsEKAGyHVBcAAAAA5wXQ//////98FAAAIdABAIAFJxgAAAAAnD3mdnlElXXnBSHQzLBJFwEAAAD/////AAAAAPQABByEqM8BAAAAAPQABBwAAOQbikSVdYAFJxjnBSHQAQAAAMywSRf0AAQcAAAAAAAAAABcLE93lfZKd//////IpM8BAAAAAMSkzwEAEAAAAABKdwAAFApYqHcY+G12GAAAAQAAcHYYAAAAABAAAAADAQAAMjIAABwAAAHnBSHQ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/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LaQzLzwDwzM8BzvyWddxiUHfAys8AvgsKmAAAAACg6PIBoOjyAXaui2kAAAAAgyclaAkAAAAAAAAAAAAAAAAAAAAAAAAAWO3yAQAAAAAAAAAAAAAAAAAAAAAAAAAAAAAAAAAAAAAAAAAAAAAAAIFvgy8AAAAAYMzPAen7lnUAAM8BAAAAAPX7lnWJGEkt9f///wAAAAAAAAAAAAAAAJABAAB1GEkt/MrPAd2v1XYAAOl28MrPAQAAAAD4ys8BAAAAAAAAAABhuNR2AAAAAAkAAAAQzM8BEMzPAQACAAD8////AQAAAAAAAAAAAAAAAAAAAAAAAAAAAAAAYHJ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ZTUXAADyAb0tMWiyAV0gLfaDLwBo+QEoAgAA0AffAQgCAADQB98BZAAAAPRZzwEIAgAAAFU1F6gcgxcYUI4XAAAAAAAAAAAAAN8BAgAAAAAAAABBAAAAAADfAXwC3wEAAAAA/AEAAMQS3wEAAAAAAADyAcAS3wEAAEx3uFPPAa5eTHdAZDUXrl5MdwAAAAAAAAAAcBXzAXAV8wHMU88BHy8laAAA8gEAAAAA/AEAANxTzwHdLiVoAAAAAAcAAAAAAAAAYbjUdvwBAAAHAAAABFXPAQRVzwEAAgAA/P///wEAAAAAAAAAAAAAAAAAAABgclI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qFPPAYxVzwHO/JZ1hJryAQAAAAD3CwqIOwAAAH8AAAAAAAAABQAAAAMBAABYZ4kXAAAAAMCHWxcAAAAA4MYBAYAQWxcAAAAAwIdbF7CSNmgDAAAAuJI2aAEAAADIclAXvGppaL0tMWiyAV0gLfaDLwBo+QH8VM8B6fuWdQAAzwECAAAA9fuWdfRZzwHg////AAAAAAAAAAAAAAAAkAEAAAAAAAEAAAAAYQByAGkAYQBsAAAAAAAAAAAAAAAAAAAABgAAAAAAAABhuNR2AAAAAAYAAACsVM8BrFTPAQACAAD8////AQAAAAAAAAAAAAAAAAAAAGByU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M8BraaXdVEMAAAYpM8B1QkhIdUJIQAAAAAAXk5DaFEMwf//////fBQAAArBCgBsh1QXAAAAANUJIf//////fBQAACEhAQCABScYAAAAAJw95nZ5RJV11QkhIcywSRcBAAAA/////wAAAACoRAQchKjPAQAAAACoRAQcAADkG4pElXWABScY1QkhIQEAAADMsEkXqEQEHAAAAAAAAAAAXCxPd5X2Snf/////yKTPAQAAAADEpM8BABAAAAAASncAABQKWKh3GPhtdhgAAAEAAHB2GAAAAAAQAAAAAwEAADIyAAAcAAAB1QkhI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</vt:lpstr>
      <vt:lpstr>Hastiqacucak  (2)</vt:lpstr>
      <vt:lpstr>Hamematakan!Print_Area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2019-12-26T10:30:37Z</cp:lastPrinted>
  <dcterms:created xsi:type="dcterms:W3CDTF">2001-09-02T08:43:23Z</dcterms:created>
  <dcterms:modified xsi:type="dcterms:W3CDTF">2023-01-23T13:13:42Z</dcterms:modified>
</cp:coreProperties>
</file>